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ОТЧЕТЫ ОБ ИСПОЛНЕНИИ БЮДЖЕТА\ОТЧЕТ ОБ ИСПОЛНЕНИИ БЮДЖЕТА\2024\Отчет за 2024 год\Отчет в Думу\"/>
    </mc:Choice>
  </mc:AlternateContent>
  <xr:revisionPtr revIDLastSave="0" documentId="13_ncr:1_{88A923F5-ECFD-4D26-AA4E-8C2BDEC32C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_FilterDatabase" localSheetId="0" hidden="1">'2024'!$A$4:$H$25</definedName>
    <definedName name="_xlnm.Print_Titles" localSheetId="0">'2024'!$3:$3</definedName>
    <definedName name="_xlnm.Print_Area" localSheetId="0">'2024'!$A$1:$H$35</definedName>
  </definedNames>
  <calcPr calcId="181029"/>
</workbook>
</file>

<file path=xl/calcChain.xml><?xml version="1.0" encoding="utf-8"?>
<calcChain xmlns="http://schemas.openxmlformats.org/spreadsheetml/2006/main">
  <c r="H30" i="1" l="1"/>
  <c r="G30" i="1"/>
  <c r="H27" i="1"/>
  <c r="H26" i="1" s="1"/>
  <c r="G27" i="1"/>
  <c r="G26" i="1" s="1"/>
  <c r="H20" i="1"/>
  <c r="H19" i="1" s="1"/>
  <c r="H18" i="1" s="1"/>
  <c r="G20" i="1"/>
  <c r="G19" i="1" s="1"/>
  <c r="G18" i="1" s="1"/>
  <c r="H13" i="1" l="1"/>
  <c r="H12" i="1" s="1"/>
  <c r="G13" i="1"/>
  <c r="G12" i="1" s="1"/>
  <c r="H10" i="1" l="1"/>
  <c r="G10" i="1"/>
  <c r="H9" i="1" l="1"/>
  <c r="G9" i="1"/>
  <c r="H24" i="1"/>
  <c r="H23" i="1" s="1"/>
  <c r="H22" i="1" s="1"/>
  <c r="H16" i="1"/>
  <c r="H15" i="1" s="1"/>
  <c r="H8" i="1" l="1"/>
  <c r="H33" i="1" s="1"/>
  <c r="H6" i="1"/>
  <c r="H5" i="1"/>
  <c r="G16" i="1" l="1"/>
  <c r="G15" i="1" s="1"/>
  <c r="G8" i="1" s="1"/>
  <c r="G24" i="1" l="1"/>
  <c r="G23" i="1" s="1"/>
  <c r="G22" i="1" s="1"/>
  <c r="G6" i="1" l="1"/>
  <c r="G5" i="1"/>
  <c r="G4" i="1" l="1"/>
  <c r="G33" i="1" s="1"/>
</calcChain>
</file>

<file path=xl/sharedStrings.xml><?xml version="1.0" encoding="utf-8"?>
<sst xmlns="http://schemas.openxmlformats.org/spreadsheetml/2006/main" count="113" uniqueCount="40">
  <si>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</si>
  <si>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</si>
  <si>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Рз </t>
  </si>
  <si>
    <t>ПР</t>
  </si>
  <si>
    <t>ЦСР</t>
  </si>
  <si>
    <t>ВР</t>
  </si>
  <si>
    <t>06</t>
  </si>
  <si>
    <t>01</t>
  </si>
  <si>
    <t>Другие вопросы в области социальной политики</t>
  </si>
  <si>
    <t>10</t>
  </si>
  <si>
    <t>Иные закупки товаров, работ и услуг для обеспечения государственных (муниципальных) нужд</t>
  </si>
  <si>
    <t>240</t>
  </si>
  <si>
    <t>03</t>
  </si>
  <si>
    <t>Иные выплаты населению</t>
  </si>
  <si>
    <t>902</t>
  </si>
  <si>
    <t>Резервные фонды</t>
  </si>
  <si>
    <t>11</t>
  </si>
  <si>
    <t>Резервные средства</t>
  </si>
  <si>
    <t>Социальное обеспечение населения</t>
  </si>
  <si>
    <t>990 00 07090</t>
  </si>
  <si>
    <t>Департамент социального обеспечения администрации городского округа Тольятти</t>
  </si>
  <si>
    <t>Департамент дорожного хозяйства и транспорта администрации городского округа Тольятти</t>
  </si>
  <si>
    <t>Департамент финансов администрации городского округа Тольятти</t>
  </si>
  <si>
    <t xml:space="preserve">Резервный фонд администрации городского округа Тольятти </t>
  </si>
  <si>
    <t>Утверждено</t>
  </si>
  <si>
    <t>Исполнено</t>
  </si>
  <si>
    <t>ВСЕГО</t>
  </si>
  <si>
    <t>тыс.руб.</t>
  </si>
  <si>
    <t>Руководитель департамента финансов</t>
  </si>
  <si>
    <t>Л.А. Миронова</t>
  </si>
  <si>
    <t>02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</si>
  <si>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</si>
  <si>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пожарная безопасность</t>
  </si>
  <si>
    <t>Департамент градостроительной деятельности администрации городского округа Тольятти</t>
  </si>
  <si>
    <t>99.0.00.07090</t>
  </si>
  <si>
    <t>05</t>
  </si>
  <si>
    <t>Резервный фонд администрации городского округа Тольятти</t>
  </si>
  <si>
    <t>Департамент городского хозяйства администрации городского округа Тольятти</t>
  </si>
  <si>
    <t>Коммунальное хозяйство</t>
  </si>
  <si>
    <t>Отчет об использовании бюджетных ассигнований резервного фонда администрации городского округа Тольятти за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</si>
</sst>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р_._-;\-* #,##0_р_._-;_-* &quot;-&quot;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3"/>
      <color theme="0" tint="-4.9989318521683403E-2"/>
      <name val="Times New Roman"/>
      <family val="1"/>
      <charset val="204"/>
    </font>
    <font>
      <sz val="14"/>
      <name val="Arial Cyr"/>
      <charset val="204"/>
    </font>
    <font>
      <sz val="14"/>
      <color theme="0" tint="-4.9989318521683403E-2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2" borderId="0" xfId="0" applyFill="1"/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wrapText="1"/>
    </xf>
    <xf numFmtId="0" fontId="10" fillId="0" borderId="1" xfId="0" applyFont="1" applyBorder="1"/>
    <xf numFmtId="0" fontId="6" fillId="0" borderId="1" xfId="7" applyNumberFormat="1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3" fontId="6" fillId="0" borderId="1" xfId="7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10" fillId="0" borderId="0" xfId="0" applyFont="1"/>
    <xf numFmtId="3" fontId="10" fillId="0" borderId="0" xfId="0" applyNumberFormat="1" applyFont="1"/>
    <xf numFmtId="0" fontId="11" fillId="0" borderId="0" xfId="0" applyFont="1" applyAlignment="1">
      <alignment horizontal="center" vertical="center"/>
    </xf>
    <xf numFmtId="49" fontId="6" fillId="0" borderId="3" xfId="6" applyNumberFormat="1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7" fillId="0" borderId="1" xfId="0" applyFont="1" applyBorder="1"/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right" wrapText="1"/>
    </xf>
    <xf numFmtId="49" fontId="2" fillId="0" borderId="1" xfId="2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3" borderId="1" xfId="0" applyFont="1" applyFill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3" fontId="2" fillId="0" borderId="1" xfId="7" applyNumberFormat="1" applyFont="1" applyFill="1" applyBorder="1" applyAlignment="1">
      <alignment horizontal="center"/>
    </xf>
    <xf numFmtId="0" fontId="6" fillId="0" borderId="1" xfId="0" applyFont="1" applyBorder="1"/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center"/>
    </xf>
    <xf numFmtId="3" fontId="2" fillId="3" borderId="1" xfId="0" applyNumberFormat="1" applyFont="1" applyFill="1" applyBorder="1" applyAlignment="1">
      <alignment horizontal="center"/>
    </xf>
    <xf numFmtId="0" fontId="0" fillId="3" borderId="0" xfId="0" applyFill="1"/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0" fillId="2" borderId="0" xfId="0" applyFont="1" applyFill="1"/>
    <xf numFmtId="0" fontId="6" fillId="0" borderId="3" xfId="0" applyFont="1" applyBorder="1" applyAlignment="1">
      <alignment horizontal="left" wrapText="1"/>
    </xf>
    <xf numFmtId="0" fontId="7" fillId="0" borderId="3" xfId="0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3" fontId="6" fillId="0" borderId="3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</cellXfs>
  <cellStyles count="9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4" xfId="4" xr:uid="{00000000-0005-0000-0000-000004000000}"/>
    <cellStyle name="Обычный 8" xfId="5" xr:uid="{00000000-0005-0000-0000-000005000000}"/>
    <cellStyle name="Процентный" xfId="6" builtinId="5"/>
    <cellStyle name="Финансовый [0]" xfId="7" builtinId="6"/>
    <cellStyle name="Финансовый [0]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showZeros="0" tabSelected="1" view="pageBreakPreview" topLeftCell="A22" zoomScale="80" zoomScaleNormal="80" zoomScaleSheetLayoutView="80" workbookViewId="0">
      <selection activeCell="B42" sqref="B42"/>
    </sheetView>
  </sheetViews>
  <sheetFormatPr defaultRowHeight="16.5" x14ac:dyDescent="0.2"/>
  <cols>
    <col min="1" max="1" width="7.5703125" customWidth="1"/>
    <col min="2" max="2" width="65" style="1" customWidth="1"/>
    <col min="3" max="4" width="5.85546875" style="3" customWidth="1"/>
    <col min="5" max="5" width="15.7109375" style="2" customWidth="1"/>
    <col min="6" max="6" width="6" style="3" customWidth="1"/>
    <col min="7" max="7" width="18.42578125" customWidth="1"/>
    <col min="8" max="8" width="17.140625" customWidth="1"/>
  </cols>
  <sheetData>
    <row r="1" spans="1:8" ht="60" customHeight="1" x14ac:dyDescent="0.35">
      <c r="A1" s="62" t="s">
        <v>39</v>
      </c>
      <c r="B1" s="62"/>
      <c r="C1" s="62"/>
      <c r="D1" s="62"/>
      <c r="E1" s="62"/>
      <c r="F1" s="62"/>
      <c r="G1" s="62"/>
      <c r="H1" s="62"/>
    </row>
    <row r="2" spans="1:8" ht="21.75" customHeight="1" x14ac:dyDescent="0.35">
      <c r="A2" s="13"/>
      <c r="B2" s="13"/>
      <c r="C2" s="13"/>
      <c r="D2" s="13"/>
      <c r="E2" s="13"/>
      <c r="F2" s="13"/>
      <c r="G2" s="13"/>
      <c r="H2" s="44" t="s">
        <v>27</v>
      </c>
    </row>
    <row r="3" spans="1:8" ht="59.25" customHeight="1" x14ac:dyDescent="0.2">
      <c r="A3" s="20" t="s">
        <v>1</v>
      </c>
      <c r="B3" s="38" t="s">
        <v>0</v>
      </c>
      <c r="C3" s="21" t="s">
        <v>2</v>
      </c>
      <c r="D3" s="21" t="s">
        <v>3</v>
      </c>
      <c r="E3" s="21" t="s">
        <v>4</v>
      </c>
      <c r="F3" s="21" t="s">
        <v>5</v>
      </c>
      <c r="G3" s="22" t="s">
        <v>24</v>
      </c>
      <c r="H3" s="22" t="s">
        <v>25</v>
      </c>
    </row>
    <row r="4" spans="1:8" s="57" customFormat="1" ht="36.75" customHeight="1" x14ac:dyDescent="0.3">
      <c r="A4" s="23" t="s">
        <v>14</v>
      </c>
      <c r="B4" s="24" t="s">
        <v>22</v>
      </c>
      <c r="C4" s="25"/>
      <c r="D4" s="25"/>
      <c r="E4" s="25"/>
      <c r="F4" s="25"/>
      <c r="G4" s="26">
        <f>G5</f>
        <v>6494</v>
      </c>
      <c r="H4" s="26"/>
    </row>
    <row r="5" spans="1:8" ht="17.25" customHeight="1" x14ac:dyDescent="0.25">
      <c r="A5" s="40"/>
      <c r="B5" s="5" t="s">
        <v>15</v>
      </c>
      <c r="C5" s="18" t="s">
        <v>7</v>
      </c>
      <c r="D5" s="18" t="s">
        <v>16</v>
      </c>
      <c r="E5" s="18"/>
      <c r="F5" s="6"/>
      <c r="G5" s="7">
        <f t="shared" ref="G5" si="0">SUM(G7:G7)</f>
        <v>6494</v>
      </c>
      <c r="H5" s="39">
        <f t="shared" ref="H5" si="1">SUM(H7:H7)</f>
        <v>0</v>
      </c>
    </row>
    <row r="6" spans="1:8" ht="34.5" customHeight="1" x14ac:dyDescent="0.25">
      <c r="A6" s="40"/>
      <c r="B6" s="5" t="s">
        <v>23</v>
      </c>
      <c r="C6" s="18" t="s">
        <v>7</v>
      </c>
      <c r="D6" s="18" t="s">
        <v>16</v>
      </c>
      <c r="E6" s="18" t="s">
        <v>19</v>
      </c>
      <c r="F6" s="6"/>
      <c r="G6" s="7">
        <f t="shared" ref="G6" si="2">G7</f>
        <v>6494</v>
      </c>
      <c r="H6" s="7">
        <f t="shared" ref="H6" si="3">H7</f>
        <v>0</v>
      </c>
    </row>
    <row r="7" spans="1:8" x14ac:dyDescent="0.25">
      <c r="A7" s="40"/>
      <c r="B7" s="5" t="s">
        <v>17</v>
      </c>
      <c r="C7" s="18" t="s">
        <v>7</v>
      </c>
      <c r="D7" s="18" t="s">
        <v>16</v>
      </c>
      <c r="E7" s="18" t="s">
        <v>19</v>
      </c>
      <c r="F7" s="6">
        <v>870</v>
      </c>
      <c r="G7" s="4">
        <v>6494</v>
      </c>
      <c r="H7" s="4"/>
    </row>
    <row r="8" spans="1:8" s="9" customFormat="1" ht="39.75" customHeight="1" x14ac:dyDescent="0.3">
      <c r="A8" s="28">
        <v>909</v>
      </c>
      <c r="B8" s="29" t="s">
        <v>21</v>
      </c>
      <c r="C8" s="25"/>
      <c r="D8" s="25"/>
      <c r="E8" s="25"/>
      <c r="F8" s="25"/>
      <c r="G8" s="30">
        <f>G15+G9+G12</f>
        <v>4858</v>
      </c>
      <c r="H8" s="30">
        <f>H15+H9+H12</f>
        <v>5421</v>
      </c>
    </row>
    <row r="9" spans="1:8" s="9" customFormat="1" ht="19.5" customHeight="1" x14ac:dyDescent="0.3">
      <c r="A9" s="28"/>
      <c r="B9" s="47" t="s">
        <v>31</v>
      </c>
      <c r="C9" s="42" t="s">
        <v>30</v>
      </c>
      <c r="D9" s="42" t="s">
        <v>12</v>
      </c>
      <c r="E9" s="48"/>
      <c r="F9" s="48"/>
      <c r="G9" s="49">
        <f t="shared" ref="G9:H9" si="4">G10</f>
        <v>88</v>
      </c>
      <c r="H9" s="49">
        <f t="shared" si="4"/>
        <v>88</v>
      </c>
    </row>
    <row r="10" spans="1:8" s="9" customFormat="1" ht="36" customHeight="1" x14ac:dyDescent="0.3">
      <c r="A10" s="28"/>
      <c r="B10" s="5" t="s">
        <v>23</v>
      </c>
      <c r="C10" s="45" t="s">
        <v>30</v>
      </c>
      <c r="D10" s="18" t="s">
        <v>12</v>
      </c>
      <c r="E10" s="18" t="s">
        <v>19</v>
      </c>
      <c r="F10" s="42"/>
      <c r="G10" s="49">
        <f>G11</f>
        <v>88</v>
      </c>
      <c r="H10" s="49">
        <f>H11</f>
        <v>88</v>
      </c>
    </row>
    <row r="11" spans="1:8" s="9" customFormat="1" ht="36" customHeight="1" x14ac:dyDescent="0.3">
      <c r="A11" s="28"/>
      <c r="B11" s="46" t="s">
        <v>10</v>
      </c>
      <c r="C11" s="45" t="s">
        <v>30</v>
      </c>
      <c r="D11" s="45" t="s">
        <v>12</v>
      </c>
      <c r="E11" s="18" t="s">
        <v>19</v>
      </c>
      <c r="F11" s="42" t="s">
        <v>11</v>
      </c>
      <c r="G11" s="49">
        <v>88</v>
      </c>
      <c r="H11" s="49">
        <v>88</v>
      </c>
    </row>
    <row r="12" spans="1:8" s="9" customFormat="1" ht="51.75" customHeight="1" x14ac:dyDescent="0.3">
      <c r="A12" s="28"/>
      <c r="B12" s="5" t="s">
        <v>32</v>
      </c>
      <c r="C12" s="45" t="s">
        <v>12</v>
      </c>
      <c r="D12" s="45" t="s">
        <v>9</v>
      </c>
      <c r="E12" s="18"/>
      <c r="F12" s="42"/>
      <c r="G12" s="49">
        <f>G13</f>
        <v>266</v>
      </c>
      <c r="H12" s="49">
        <f>H13</f>
        <v>266</v>
      </c>
    </row>
    <row r="13" spans="1:8" s="9" customFormat="1" ht="36" customHeight="1" x14ac:dyDescent="0.3">
      <c r="A13" s="28"/>
      <c r="B13" s="46" t="s">
        <v>23</v>
      </c>
      <c r="C13" s="45" t="s">
        <v>12</v>
      </c>
      <c r="D13" s="45" t="s">
        <v>9</v>
      </c>
      <c r="E13" s="18" t="s">
        <v>19</v>
      </c>
      <c r="F13" s="42"/>
      <c r="G13" s="49">
        <f>G14</f>
        <v>266</v>
      </c>
      <c r="H13" s="49">
        <f>H14</f>
        <v>266</v>
      </c>
    </row>
    <row r="14" spans="1:8" s="9" customFormat="1" ht="34.5" customHeight="1" x14ac:dyDescent="0.3">
      <c r="A14" s="28"/>
      <c r="B14" s="46" t="s">
        <v>10</v>
      </c>
      <c r="C14" s="45" t="s">
        <v>12</v>
      </c>
      <c r="D14" s="45" t="s">
        <v>9</v>
      </c>
      <c r="E14" s="18" t="s">
        <v>19</v>
      </c>
      <c r="F14" s="42" t="s">
        <v>11</v>
      </c>
      <c r="G14" s="49">
        <v>266</v>
      </c>
      <c r="H14" s="49">
        <v>266</v>
      </c>
    </row>
    <row r="15" spans="1:8" ht="18" x14ac:dyDescent="0.25">
      <c r="A15" s="27"/>
      <c r="B15" s="5" t="s">
        <v>18</v>
      </c>
      <c r="C15" s="18" t="s">
        <v>9</v>
      </c>
      <c r="D15" s="18" t="s">
        <v>12</v>
      </c>
      <c r="E15" s="18"/>
      <c r="F15" s="6"/>
      <c r="G15" s="7">
        <f t="shared" ref="G15:H16" si="5">G16</f>
        <v>4504</v>
      </c>
      <c r="H15" s="7">
        <f t="shared" si="5"/>
        <v>5067</v>
      </c>
    </row>
    <row r="16" spans="1:8" ht="35.25" customHeight="1" x14ac:dyDescent="0.25">
      <c r="A16" s="27"/>
      <c r="B16" s="5" t="s">
        <v>23</v>
      </c>
      <c r="C16" s="18" t="s">
        <v>9</v>
      </c>
      <c r="D16" s="18" t="s">
        <v>12</v>
      </c>
      <c r="E16" s="18" t="s">
        <v>19</v>
      </c>
      <c r="F16" s="6"/>
      <c r="G16" s="7">
        <f t="shared" si="5"/>
        <v>4504</v>
      </c>
      <c r="H16" s="7">
        <f t="shared" si="5"/>
        <v>5067</v>
      </c>
    </row>
    <row r="17" spans="1:9" ht="33" x14ac:dyDescent="0.25">
      <c r="A17" s="27"/>
      <c r="B17" s="5" t="s">
        <v>10</v>
      </c>
      <c r="C17" s="18" t="s">
        <v>9</v>
      </c>
      <c r="D17" s="18" t="s">
        <v>12</v>
      </c>
      <c r="E17" s="18" t="s">
        <v>19</v>
      </c>
      <c r="F17" s="6" t="s">
        <v>11</v>
      </c>
      <c r="G17" s="7">
        <v>4504</v>
      </c>
      <c r="H17" s="7">
        <v>5067</v>
      </c>
    </row>
    <row r="18" spans="1:9" ht="36.75" customHeight="1" x14ac:dyDescent="0.3">
      <c r="A18" s="23">
        <v>914</v>
      </c>
      <c r="B18" s="31" t="s">
        <v>33</v>
      </c>
      <c r="C18" s="55"/>
      <c r="D18" s="55"/>
      <c r="E18" s="55"/>
      <c r="F18" s="56"/>
      <c r="G18" s="34">
        <f t="shared" ref="G18:H20" si="6">G19</f>
        <v>159</v>
      </c>
      <c r="H18" s="34">
        <f t="shared" si="6"/>
        <v>403</v>
      </c>
    </row>
    <row r="19" spans="1:9" ht="49.5" x14ac:dyDescent="0.25">
      <c r="A19" s="27"/>
      <c r="B19" s="5" t="s">
        <v>32</v>
      </c>
      <c r="C19" s="45" t="s">
        <v>12</v>
      </c>
      <c r="D19" s="45" t="s">
        <v>9</v>
      </c>
      <c r="E19" s="18"/>
      <c r="F19" s="6"/>
      <c r="G19" s="7">
        <f t="shared" si="6"/>
        <v>159</v>
      </c>
      <c r="H19" s="7">
        <f t="shared" si="6"/>
        <v>403</v>
      </c>
    </row>
    <row r="20" spans="1:9" ht="33" x14ac:dyDescent="0.25">
      <c r="A20" s="27"/>
      <c r="B20" s="46" t="s">
        <v>23</v>
      </c>
      <c r="C20" s="45" t="s">
        <v>12</v>
      </c>
      <c r="D20" s="45" t="s">
        <v>9</v>
      </c>
      <c r="E20" s="18" t="s">
        <v>19</v>
      </c>
      <c r="F20" s="42"/>
      <c r="G20" s="7">
        <f t="shared" si="6"/>
        <v>159</v>
      </c>
      <c r="H20" s="7">
        <f t="shared" si="6"/>
        <v>403</v>
      </c>
    </row>
    <row r="21" spans="1:9" ht="33" x14ac:dyDescent="0.25">
      <c r="A21" s="27"/>
      <c r="B21" s="46" t="s">
        <v>10</v>
      </c>
      <c r="C21" s="45" t="s">
        <v>12</v>
      </c>
      <c r="D21" s="45" t="s">
        <v>9</v>
      </c>
      <c r="E21" s="18" t="s">
        <v>19</v>
      </c>
      <c r="F21" s="42" t="s">
        <v>11</v>
      </c>
      <c r="G21" s="7">
        <v>159</v>
      </c>
      <c r="H21" s="7">
        <v>403</v>
      </c>
    </row>
    <row r="22" spans="1:9" s="9" customFormat="1" ht="37.5" customHeight="1" x14ac:dyDescent="0.3">
      <c r="A22" s="23">
        <v>915</v>
      </c>
      <c r="B22" s="31" t="s">
        <v>20</v>
      </c>
      <c r="C22" s="23"/>
      <c r="D22" s="23"/>
      <c r="E22" s="25"/>
      <c r="F22" s="23"/>
      <c r="G22" s="26">
        <f t="shared" ref="G22:H24" si="7">G23</f>
        <v>15587</v>
      </c>
      <c r="H22" s="26">
        <f t="shared" si="7"/>
        <v>15562</v>
      </c>
    </row>
    <row r="23" spans="1:9" ht="18.75" x14ac:dyDescent="0.3">
      <c r="A23" s="41"/>
      <c r="B23" s="5" t="s">
        <v>8</v>
      </c>
      <c r="C23" s="42" t="s">
        <v>9</v>
      </c>
      <c r="D23" s="42" t="s">
        <v>6</v>
      </c>
      <c r="E23" s="42"/>
      <c r="F23" s="43"/>
      <c r="G23" s="7">
        <f t="shared" si="7"/>
        <v>15587</v>
      </c>
      <c r="H23" s="7">
        <f t="shared" si="7"/>
        <v>15562</v>
      </c>
    </row>
    <row r="24" spans="1:9" ht="34.5" customHeight="1" x14ac:dyDescent="0.3">
      <c r="A24" s="41"/>
      <c r="B24" s="5" t="s">
        <v>23</v>
      </c>
      <c r="C24" s="6" t="s">
        <v>9</v>
      </c>
      <c r="D24" s="6" t="s">
        <v>6</v>
      </c>
      <c r="E24" s="18" t="s">
        <v>19</v>
      </c>
      <c r="F24" s="6"/>
      <c r="G24" s="4">
        <f t="shared" si="7"/>
        <v>15587</v>
      </c>
      <c r="H24" s="4">
        <f t="shared" si="7"/>
        <v>15562</v>
      </c>
    </row>
    <row r="25" spans="1:9" ht="18.75" x14ac:dyDescent="0.3">
      <c r="A25" s="41"/>
      <c r="B25" s="10" t="s">
        <v>13</v>
      </c>
      <c r="C25" s="11" t="s">
        <v>9</v>
      </c>
      <c r="D25" s="11" t="s">
        <v>6</v>
      </c>
      <c r="E25" s="19" t="s">
        <v>19</v>
      </c>
      <c r="F25" s="11">
        <v>360</v>
      </c>
      <c r="G25" s="12">
        <v>15587</v>
      </c>
      <c r="H25" s="12">
        <v>15562</v>
      </c>
    </row>
    <row r="26" spans="1:9" s="35" customFormat="1" ht="37.5" x14ac:dyDescent="0.3">
      <c r="A26" s="50">
        <v>920</v>
      </c>
      <c r="B26" s="58" t="s">
        <v>37</v>
      </c>
      <c r="C26" s="59"/>
      <c r="D26" s="59"/>
      <c r="E26" s="60"/>
      <c r="F26" s="59"/>
      <c r="G26" s="61">
        <f>G27+G30</f>
        <v>3152</v>
      </c>
      <c r="H26" s="61">
        <f>H27+H30</f>
        <v>3152</v>
      </c>
    </row>
    <row r="27" spans="1:9" ht="53.25" customHeight="1" x14ac:dyDescent="0.3">
      <c r="A27" s="50"/>
      <c r="B27" s="10" t="s">
        <v>32</v>
      </c>
      <c r="C27" s="6" t="s">
        <v>12</v>
      </c>
      <c r="D27" s="6" t="s">
        <v>9</v>
      </c>
      <c r="E27" s="19"/>
      <c r="F27" s="11"/>
      <c r="G27" s="12">
        <f>G28</f>
        <v>395</v>
      </c>
      <c r="H27" s="12">
        <f>H28</f>
        <v>395</v>
      </c>
    </row>
    <row r="28" spans="1:9" ht="33.75" x14ac:dyDescent="0.3">
      <c r="A28" s="50"/>
      <c r="B28" s="5" t="s">
        <v>36</v>
      </c>
      <c r="C28" s="6" t="s">
        <v>12</v>
      </c>
      <c r="D28" s="6" t="s">
        <v>9</v>
      </c>
      <c r="E28" s="6" t="s">
        <v>34</v>
      </c>
      <c r="F28" s="6"/>
      <c r="G28" s="7">
        <v>395</v>
      </c>
      <c r="H28" s="7">
        <v>395</v>
      </c>
    </row>
    <row r="29" spans="1:9" ht="33.75" x14ac:dyDescent="0.3">
      <c r="A29" s="50"/>
      <c r="B29" s="51" t="s">
        <v>10</v>
      </c>
      <c r="C29" s="52" t="s">
        <v>12</v>
      </c>
      <c r="D29" s="52" t="s">
        <v>9</v>
      </c>
      <c r="E29" s="52" t="s">
        <v>34</v>
      </c>
      <c r="F29" s="52" t="s">
        <v>11</v>
      </c>
      <c r="G29" s="53">
        <v>395</v>
      </c>
      <c r="H29" s="53">
        <v>395</v>
      </c>
      <c r="I29" s="54"/>
    </row>
    <row r="30" spans="1:9" ht="18" customHeight="1" x14ac:dyDescent="0.3">
      <c r="A30" s="50"/>
      <c r="B30" s="51" t="s">
        <v>38</v>
      </c>
      <c r="C30" s="52" t="s">
        <v>35</v>
      </c>
      <c r="D30" s="52" t="s">
        <v>12</v>
      </c>
      <c r="E30" s="52"/>
      <c r="F30" s="52"/>
      <c r="G30" s="53">
        <f>G31</f>
        <v>2757</v>
      </c>
      <c r="H30" s="53">
        <f>H31</f>
        <v>2757</v>
      </c>
      <c r="I30" s="54"/>
    </row>
    <row r="31" spans="1:9" ht="33.75" x14ac:dyDescent="0.3">
      <c r="A31" s="41"/>
      <c r="B31" s="51" t="s">
        <v>36</v>
      </c>
      <c r="C31" s="52" t="s">
        <v>35</v>
      </c>
      <c r="D31" s="52" t="s">
        <v>12</v>
      </c>
      <c r="E31" s="52" t="s">
        <v>34</v>
      </c>
      <c r="F31" s="52"/>
      <c r="G31" s="53">
        <v>2757</v>
      </c>
      <c r="H31" s="53">
        <v>2757</v>
      </c>
      <c r="I31" s="54"/>
    </row>
    <row r="32" spans="1:9" ht="36" customHeight="1" x14ac:dyDescent="0.3">
      <c r="A32" s="41"/>
      <c r="B32" s="51" t="s">
        <v>10</v>
      </c>
      <c r="C32" s="52" t="s">
        <v>35</v>
      </c>
      <c r="D32" s="52" t="s">
        <v>12</v>
      </c>
      <c r="E32" s="52" t="s">
        <v>34</v>
      </c>
      <c r="F32" s="52" t="s">
        <v>11</v>
      </c>
      <c r="G32" s="53">
        <v>2757</v>
      </c>
      <c r="H32" s="53">
        <v>2757</v>
      </c>
      <c r="I32" s="54"/>
    </row>
    <row r="33" spans="1:8" ht="18" customHeight="1" x14ac:dyDescent="0.3">
      <c r="A33" s="27"/>
      <c r="B33" s="31" t="s">
        <v>26</v>
      </c>
      <c r="C33" s="32"/>
      <c r="D33" s="32"/>
      <c r="E33" s="33"/>
      <c r="F33" s="32"/>
      <c r="G33" s="34">
        <f>G4+G8+G22+G18++G26</f>
        <v>30250</v>
      </c>
      <c r="H33" s="34">
        <f>H4+H8+H22+H18++H26</f>
        <v>24538</v>
      </c>
    </row>
    <row r="34" spans="1:8" ht="18.75" x14ac:dyDescent="0.25">
      <c r="A34" s="35"/>
      <c r="B34" s="14"/>
      <c r="C34" s="15"/>
      <c r="D34" s="15"/>
      <c r="E34" s="16"/>
      <c r="F34" s="15"/>
      <c r="G34" s="36"/>
      <c r="H34" s="35"/>
    </row>
    <row r="35" spans="1:8" ht="33" customHeight="1" x14ac:dyDescent="0.3">
      <c r="A35" s="17" t="s">
        <v>28</v>
      </c>
      <c r="B35" s="14"/>
      <c r="C35" s="15"/>
      <c r="D35" s="15"/>
      <c r="E35" s="16"/>
      <c r="F35" s="15"/>
      <c r="G35" s="63" t="s">
        <v>29</v>
      </c>
      <c r="H35" s="63"/>
    </row>
    <row r="36" spans="1:8" ht="18.75" x14ac:dyDescent="0.3">
      <c r="A36" s="35"/>
      <c r="B36" s="14"/>
      <c r="C36" s="15"/>
      <c r="D36" s="15"/>
      <c r="E36" s="16"/>
      <c r="F36" s="37"/>
      <c r="G36" s="63"/>
      <c r="H36" s="63"/>
    </row>
    <row r="37" spans="1:8" x14ac:dyDescent="0.2">
      <c r="F37" s="8"/>
    </row>
  </sheetData>
  <mergeCells count="3">
    <mergeCell ref="A1:H1"/>
    <mergeCell ref="G36:H36"/>
    <mergeCell ref="G35:H35"/>
  </mergeCells>
  <phoneticPr fontId="3" type="noConversion"/>
  <pageMargins left="0.35" right="0.15748031496062992" top="0.31" bottom="0.21" header="0.16" footer="0"/>
  <pageSetup paperSize="9" scale="70" fitToHeight="0" orientation="portrait" r:id="rId1"/>
  <headerFooter differentFirst="1" alignWithMargins="0">
    <oddHeader>&amp;C&amp;12&amp;P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Company>Мэрия городского округа г.Тольятти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Тананыкина Анна Викторовна</cp:lastModifiedBy>
  <cp:lastPrinted>2025-03-18T07:50:33Z</cp:lastPrinted>
  <dcterms:created xsi:type="dcterms:W3CDTF">2015-05-28T09:44:52Z</dcterms:created>
  <dcterms:modified xsi:type="dcterms:W3CDTF">2025-03-18T07:50:49Z</dcterms:modified>
</cp:coreProperties>
</file>